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12405"/>
  </bookViews>
  <sheets>
    <sheet name="Типовая спецификация к _ДП" sheetId="1" r:id="rId1"/>
  </sheets>
  <definedNames>
    <definedName name="_xlnm.Print_Area" localSheetId="0">'Типовая спецификация к _ДП'!$A$1:$L$78</definedName>
  </definedNames>
  <calcPr calcId="125725"/>
</workbook>
</file>

<file path=xl/calcChain.xml><?xml version="1.0" encoding="utf-8"?>
<calcChain xmlns="http://schemas.openxmlformats.org/spreadsheetml/2006/main">
  <c r="J19" i="1"/>
  <c r="J18"/>
  <c r="J17"/>
  <c r="J16"/>
  <c r="J15"/>
  <c r="J14"/>
  <c r="J13"/>
  <c r="J12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</calcChain>
</file>

<file path=xl/sharedStrings.xml><?xml version="1.0" encoding="utf-8"?>
<sst xmlns="http://schemas.openxmlformats.org/spreadsheetml/2006/main" count="219" uniqueCount="91">
  <si>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</si>
  <si>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</si>
  <si>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</si>
  <si>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</si>
  <si>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</si>
  <si>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</si>
  <si>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</si>
  <si>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</si>
  <si>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</si>
  <si>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</si>
  <si>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</si>
  <si>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</si>
  <si>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</si>
  <si>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</si>
  <si>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</si>
  <si>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</si>
  <si>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</si>
  <si>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</si>
  <si>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</si>
  <si>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</si>
  <si>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</si>
  <si>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</si>
  <si>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</si>
  <si>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</si>
  <si>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Итого Количество  на 1 квартал 2012 г.</t>
  </si>
  <si>
    <t xml:space="preserve">Основание: Заявка 1кв 2012 года ОАО "ППГХО" </t>
  </si>
  <si>
    <t>Номенклатурный номер ТМЦ покупателя</t>
  </si>
  <si>
    <t>шт</t>
  </si>
  <si>
    <t>н/д поставщика</t>
  </si>
  <si>
    <t>ШКАФ ДЛЯ ДОКУМЕНТОВ ШО-195, ЭРГО (78*36*195)</t>
  </si>
  <si>
    <t>ВГ-11R СТОЛ ИНТЕГРАЛ ПРАВЫЙ (140*105*75)</t>
  </si>
  <si>
    <t>ВГ-35 СТОЛ ПРИСТАВКА ДЛЯ ПОСЕТИТЕЛЕЙ (100*68/55*72)</t>
  </si>
  <si>
    <t>СТОЛ ИНТЕГРАЛ ЛЕВЫЙ (140*90*75) ЦВЕТ ОЛЬХА</t>
  </si>
  <si>
    <t>ШКАФ ПОЛУЗАКРЫТЫЙ (80*40*191) ДВЕРИ СТЕКЛО, ЦВЕТ ОЛЬХА</t>
  </si>
  <si>
    <t>ШКАФ ДЛЯ ДОКУМЕНТОВ ПФ752 (90*46*82) НИЗКИЙ ЗАКРЫТЫЙ</t>
  </si>
  <si>
    <t>ШКАФ-КУПЕ ПФ963 (90*46*120) ДЛЯ ДОКУМЕНТОВ СРЕДНИЙ С ПОЛКОЙ</t>
  </si>
  <si>
    <t>ШКАФ ДЛЯ ДОКУМЕНТОВ СО СТЕКЛЯННЫМИ ПРОЗРАЧНЫМИ ДВЕРЯМИ 90*46*197 "ПРОФИ", ИСПАНСКИЙ ОРЕХ</t>
  </si>
  <si>
    <t>КРЕСЛО ПРЕСТИЖ КОЖ.ЗАМ СЕРЫЙ</t>
  </si>
  <si>
    <t>КРЕСЛО ПРЕСТИЖ 11 ЧЕРНЫЙ</t>
  </si>
  <si>
    <t>ШКАФ Д/ДОКУМЕНТОВ ЗАКРЫТЫЙ Ш-195 78*36*195</t>
  </si>
  <si>
    <t>СТОЛ РУКОВОДИТЕЛЯ FX 116, ОРЕХ-АРТЕМИДА 190*98 H75</t>
  </si>
  <si>
    <t>СТУЛ</t>
  </si>
  <si>
    <t>СТУЛ ВИНИЛИСКОЖА</t>
  </si>
  <si>
    <t>СТУЛ ТКАНЬ ЧЕРНЫЙ</t>
  </si>
  <si>
    <t>СТУЛ СКЛАДНОЙ</t>
  </si>
  <si>
    <t>Стул СИ41 металлик/винилкожа/вишня</t>
  </si>
  <si>
    <t>СТУЛ СТИЛЬ МЯГКИЙ НИКЕЛЬ</t>
  </si>
  <si>
    <t>СТУЛ "ВЕНСКИЙ" НИКЕЛЬ К/З 307-02-54</t>
  </si>
  <si>
    <t>КРЕСЛО МАРТИН С ПОДЛОКОТНИКАМИ SAMBA C11</t>
  </si>
  <si>
    <t>СТУЛ СИ-40Д(МЕТАЛЛ.ТОП КОРИЧНЕВЫЙ ВИШНЯ)</t>
  </si>
  <si>
    <t>СТУЛ СНВ-12 (МЕТАЛЛ,ВИНИЛ №Д1)</t>
  </si>
  <si>
    <t>СТУЛ ВИЗИТОР № 1 ЧЁРНЫЙ КОЖ./ЗАМ.</t>
  </si>
  <si>
    <t>КРЕСЛО</t>
  </si>
  <si>
    <t>КРЕСЛО РУКОВОДИТЕЛЯ ЦВЕТ ЧЕРНЫЙ</t>
  </si>
  <si>
    <t>КРЕСЛО РУКОВОДИТЕЛЯ Minister EX</t>
  </si>
  <si>
    <t>КРЕСЛО РУКОВОДИТЕЛЯ ATLANT EX</t>
  </si>
  <si>
    <t>КРЕСЛА ДЛЯ ПЕРСОНАЛА MANAGER LB PL</t>
  </si>
  <si>
    <t>МАТРАЦ 80-190 OPMA FLEX STANDART</t>
  </si>
  <si>
    <t>ТУМБА ПРИКРОВАТНАЯ h 700*500*500</t>
  </si>
  <si>
    <t>СТОЛ ДЛЯ ПОСЕТИТЕЛЕЙ РАДИУСНЫЙ</t>
  </si>
  <si>
    <t>ШКАФ ДЛЯ ОДЕЖДЫ ПФ770 (90*46*197)</t>
  </si>
  <si>
    <t>ШКАФ ДЛЯ ОДЕЖДЫ (С ЗЕРКАЛОМ) 02.012.40. ВЕНГЕ</t>
  </si>
  <si>
    <t>СТОЛ КОМПЬЮТЕРНЫЙ СКТ-2М ОРЕХ</t>
  </si>
  <si>
    <t>3001013/КС-80 СТОЛ КОМПЬЮТЕРНЫЙ 800-700 МЕНЕДЖЕР БУК 3001013</t>
  </si>
  <si>
    <t>СТОЛ КОМПЬЮТЕРНЫЙ КС-16-2Т ЦВЕТ ЯБЛОНЯ ЛОКАРНО</t>
  </si>
  <si>
    <t>СТОЛ КОМПЬЮТЕРНЫЙ КС-16-2Т ВИШНЯ ОКСФОРД ЛЕВЫЙ</t>
  </si>
  <si>
    <t>ЖАЛЮЗИ ВЕРТИКАЛЬНЫЕ ТКАНЕВЫЕ</t>
  </si>
  <si>
    <t>ЖАЛЮЗИ ПЛАСТИКОВЫЕ</t>
  </si>
  <si>
    <t>ПЛЕЧИКИ-ВЕШАЛКА ДЛЯ ОДЕЖДЫ</t>
  </si>
  <si>
    <t>06.01.2.047</t>
  </si>
  <si>
    <t>06.01.2.163</t>
  </si>
  <si>
    <t>ГОСТ 19917-93</t>
  </si>
  <si>
    <t>ШТ</t>
  </si>
  <si>
    <t>3. Срок доставки: 30 дней с момента заключения договора с возможностью досрочной отгрузки по согласованию сторон</t>
  </si>
  <si>
    <t xml:space="preserve">4. Транспортные расходы и прочие расходы включены в цену Товара. 
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</si>
  <si>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</si>
  <si>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январь</t>
  </si>
  <si>
    <t>февраль</t>
  </si>
  <si>
    <t>март</t>
  </si>
  <si>
    <t xml:space="preserve"> Количество  на 1 квартал 2012 г.</t>
  </si>
  <si>
    <t>Спрей Evonik ШТОКО ФУТ КЕА</t>
  </si>
  <si>
    <t>КРЕМ ЗАЩИТНЫЙ САНСИБАЛ</t>
  </si>
  <si>
    <t>КРЕМ ПИТАТЕЛЬНЫЙ ФИЗИОДЕРМ 100МЛ</t>
  </si>
  <si>
    <t>КРЕМ СИЛИКОНОВЫЙ ФИЗИОДЕРМ 100МЛ</t>
  </si>
  <si>
    <t>ПАСТА ОЧИЩАЮЩАЯ ДЛЯ РУК</t>
  </si>
  <si>
    <t>КРЕМ ЗАЩИТНЫЙ АРМАКОН 200 МЛ МАСЛА , КЩ-РАСТВОРЫ</t>
  </si>
  <si>
    <t>ГЕЛЬ ОЧИЩАЮЩИЙ ДЛЯ РУК ГЕЛИОС 200МЛ</t>
  </si>
  <si>
    <t>КРЕМ-ПАСТА ОЧИЩАЮЩАЯ НАША ФОРМУЛА 2</t>
  </si>
  <si>
    <t>06.01.2.029</t>
  </si>
  <si>
    <t>06.01.2.051</t>
  </si>
  <si>
    <t>ГОСТ 52343-2005</t>
  </si>
</sst>
</file>

<file path=xl/styles.xml><?xml version="1.0" encoding="utf-8"?>
<styleSheet xmlns="http://schemas.openxmlformats.org/spreadsheetml/2006/main"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/>
    <xf numFmtId="0" fontId="20" fillId="0" borderId="0" xfId="0" applyFont="1"/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4" fontId="23" fillId="0" borderId="10" xfId="0" applyNumberFormat="1" applyFont="1" applyBorder="1" applyAlignment="1"/>
    <xf numFmtId="0" fontId="23" fillId="0" borderId="0" xfId="0" applyFont="1" applyAlignment="1">
      <alignment vertical="center"/>
    </xf>
    <xf numFmtId="49" fontId="25" fillId="24" borderId="10" xfId="0" applyNumberFormat="1" applyFont="1" applyFill="1" applyBorder="1" applyAlignment="1">
      <alignment horizontal="left" vertical="top" wrapText="1"/>
    </xf>
    <xf numFmtId="49" fontId="25" fillId="24" borderId="10" xfId="0" applyNumberFormat="1" applyFont="1" applyFill="1" applyBorder="1" applyAlignment="1">
      <alignment horizontal="center" vertical="center"/>
    </xf>
    <xf numFmtId="0" fontId="25" fillId="24" borderId="10" xfId="0" applyNumberFormat="1" applyFont="1" applyFill="1" applyBorder="1" applyAlignment="1">
      <alignment horizontal="center" vertical="center"/>
    </xf>
    <xf numFmtId="4" fontId="23" fillId="0" borderId="0" xfId="0" applyNumberFormat="1" applyFont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26" fillId="0" borderId="0" xfId="0" applyFont="1" applyFill="1"/>
    <xf numFmtId="0" fontId="21" fillId="0" borderId="0" xfId="0" applyFont="1" applyFill="1" applyAlignment="1">
      <alignment vertical="center" wrapText="1"/>
    </xf>
    <xf numFmtId="4" fontId="25" fillId="24" borderId="10" xfId="0" applyNumberFormat="1" applyFont="1" applyFill="1" applyBorder="1" applyAlignment="1">
      <alignment horizontal="left" vertical="top"/>
    </xf>
    <xf numFmtId="4" fontId="25" fillId="24" borderId="10" xfId="0" applyNumberFormat="1" applyFont="1" applyFill="1" applyBorder="1" applyAlignment="1">
      <alignment horizontal="center" vertical="center"/>
    </xf>
    <xf numFmtId="49" fontId="25" fillId="24" borderId="10" xfId="0" applyNumberFormat="1" applyFont="1" applyFill="1" applyBorder="1" applyAlignment="1">
      <alignment horizontal="left" vertical="top"/>
    </xf>
    <xf numFmtId="0" fontId="23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>
      <alignment horizontal="left" indent="1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top" wrapText="1"/>
    </xf>
    <xf numFmtId="0" fontId="23" fillId="0" borderId="13" xfId="0" applyFont="1" applyBorder="1" applyAlignment="1">
      <alignment horizontal="right" wrapText="1"/>
    </xf>
    <xf numFmtId="0" fontId="23" fillId="0" borderId="14" xfId="0" applyFont="1" applyBorder="1" applyAlignment="1">
      <alignment horizontal="right" wrapText="1"/>
    </xf>
    <xf numFmtId="0" fontId="23" fillId="0" borderId="15" xfId="0" applyFont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4"/>
  <sheetViews>
    <sheetView tabSelected="1" zoomScale="80" zoomScaleNormal="80" zoomScaleSheetLayoutView="70" zoomScalePageLayoutView="80" workbookViewId="0">
      <selection activeCell="L69" sqref="L69"/>
    </sheetView>
  </sheetViews>
  <sheetFormatPr defaultRowHeight="15.75"/>
  <cols>
    <col min="1" max="1" width="6.25" style="1" customWidth="1"/>
    <col min="2" max="2" width="14.5" style="1" customWidth="1"/>
    <col min="3" max="3" width="14.875" style="1" customWidth="1"/>
    <col min="4" max="4" width="72.125" style="1" customWidth="1"/>
    <col min="5" max="5" width="24.25" style="1" customWidth="1"/>
    <col min="6" max="6" width="13.625" style="1" customWidth="1"/>
    <col min="7" max="7" width="12" style="1" hidden="1" customWidth="1"/>
    <col min="8" max="8" width="12.25" style="1" hidden="1" customWidth="1"/>
    <col min="9" max="9" width="11" style="1" hidden="1" customWidth="1"/>
    <col min="10" max="10" width="18.25" style="1" customWidth="1"/>
    <col min="11" max="11" width="23.375" style="1" customWidth="1"/>
    <col min="12" max="12" width="17.375" style="1" customWidth="1"/>
  </cols>
  <sheetData>
    <row r="1" spans="1:17" ht="24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0"/>
      <c r="N1" s="10"/>
      <c r="O1" s="10"/>
      <c r="P1" s="10"/>
      <c r="Q1" s="10"/>
    </row>
    <row r="3" spans="1:17" s="7" customFormat="1" ht="22.5" customHeight="1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7" s="7" customFormat="1" ht="15">
      <c r="A4" s="28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7" s="7" customFormat="1" ht="1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7" s="7" customFormat="1" ht="15">
      <c r="A6" s="27" t="s">
        <v>25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7" s="3" customForma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7" s="3" customFormat="1">
      <c r="A8" s="26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7" s="3" customFormat="1" ht="37.5" customHeight="1">
      <c r="A9" s="30" t="s">
        <v>1</v>
      </c>
      <c r="B9" s="30" t="s">
        <v>13</v>
      </c>
      <c r="C9" s="30" t="s">
        <v>26</v>
      </c>
      <c r="D9" s="30" t="s">
        <v>2</v>
      </c>
      <c r="E9" s="32" t="s">
        <v>9</v>
      </c>
      <c r="F9" s="30" t="s">
        <v>3</v>
      </c>
      <c r="G9" s="34" t="s">
        <v>79</v>
      </c>
      <c r="H9" s="35"/>
      <c r="I9" s="36"/>
      <c r="J9" s="30" t="s">
        <v>24</v>
      </c>
      <c r="K9" s="30" t="s">
        <v>4</v>
      </c>
      <c r="L9" s="30" t="s">
        <v>5</v>
      </c>
    </row>
    <row r="10" spans="1:17" s="3" customFormat="1" ht="24" customHeight="1">
      <c r="A10" s="31"/>
      <c r="B10" s="31"/>
      <c r="C10" s="31"/>
      <c r="D10" s="31"/>
      <c r="E10" s="33"/>
      <c r="F10" s="31"/>
      <c r="G10" s="4" t="s">
        <v>76</v>
      </c>
      <c r="H10" s="4" t="s">
        <v>77</v>
      </c>
      <c r="I10" s="4" t="s">
        <v>78</v>
      </c>
      <c r="J10" s="31"/>
      <c r="K10" s="31"/>
      <c r="L10" s="31"/>
    </row>
    <row r="11" spans="1:17" s="6" customFormat="1">
      <c r="A11" s="5">
        <v>1</v>
      </c>
      <c r="B11" s="4">
        <v>2</v>
      </c>
      <c r="C11" s="5">
        <v>3</v>
      </c>
      <c r="D11" s="5">
        <v>4</v>
      </c>
      <c r="E11" s="4">
        <v>5</v>
      </c>
      <c r="F11" s="5">
        <v>6</v>
      </c>
      <c r="G11" s="5">
        <v>7</v>
      </c>
      <c r="H11" s="5">
        <v>8</v>
      </c>
      <c r="I11" s="5">
        <v>9</v>
      </c>
      <c r="J11" s="5">
        <v>7</v>
      </c>
      <c r="K11" s="4">
        <v>8</v>
      </c>
      <c r="L11" s="4">
        <v>9</v>
      </c>
    </row>
    <row r="12" spans="1:17" s="6" customFormat="1">
      <c r="A12" s="5">
        <v>1</v>
      </c>
      <c r="B12" s="12" t="s">
        <v>89</v>
      </c>
      <c r="C12" s="13">
        <v>2383000016</v>
      </c>
      <c r="D12" s="11" t="s">
        <v>80</v>
      </c>
      <c r="E12" s="22"/>
      <c r="F12" s="12" t="s">
        <v>27</v>
      </c>
      <c r="G12" s="21">
        <v>0</v>
      </c>
      <c r="H12" s="21">
        <v>317</v>
      </c>
      <c r="I12" s="21">
        <v>267</v>
      </c>
      <c r="J12" s="21">
        <f t="shared" ref="J12:J19" si="0">G12+H12+I12</f>
        <v>584</v>
      </c>
      <c r="K12" s="20"/>
      <c r="L12" s="4"/>
    </row>
    <row r="13" spans="1:17" s="6" customFormat="1">
      <c r="A13" s="5">
        <v>2</v>
      </c>
      <c r="B13" s="12" t="s">
        <v>88</v>
      </c>
      <c r="C13" s="13">
        <v>9158000001</v>
      </c>
      <c r="D13" s="11" t="s">
        <v>81</v>
      </c>
      <c r="E13" s="22"/>
      <c r="F13" s="12" t="s">
        <v>72</v>
      </c>
      <c r="G13" s="21">
        <v>75</v>
      </c>
      <c r="H13" s="21">
        <v>0</v>
      </c>
      <c r="I13" s="21">
        <v>0</v>
      </c>
      <c r="J13" s="21">
        <f t="shared" si="0"/>
        <v>75</v>
      </c>
      <c r="K13" s="20"/>
      <c r="L13" s="4"/>
    </row>
    <row r="14" spans="1:17" s="6" customFormat="1">
      <c r="A14" s="5">
        <v>3</v>
      </c>
      <c r="B14" s="12" t="s">
        <v>88</v>
      </c>
      <c r="C14" s="13">
        <v>9158000003</v>
      </c>
      <c r="D14" s="11" t="s">
        <v>82</v>
      </c>
      <c r="E14" s="22"/>
      <c r="F14" s="12" t="s">
        <v>72</v>
      </c>
      <c r="G14" s="21">
        <v>549</v>
      </c>
      <c r="H14" s="21">
        <v>0</v>
      </c>
      <c r="I14" s="21">
        <v>0</v>
      </c>
      <c r="J14" s="21">
        <f t="shared" si="0"/>
        <v>549</v>
      </c>
      <c r="K14" s="20"/>
      <c r="L14" s="4"/>
    </row>
    <row r="15" spans="1:17" s="6" customFormat="1">
      <c r="A15" s="5">
        <v>4</v>
      </c>
      <c r="B15" s="12" t="s">
        <v>88</v>
      </c>
      <c r="C15" s="13">
        <v>9158000004</v>
      </c>
      <c r="D15" s="11" t="s">
        <v>83</v>
      </c>
      <c r="E15" s="22"/>
      <c r="F15" s="12" t="s">
        <v>72</v>
      </c>
      <c r="G15" s="21">
        <v>167</v>
      </c>
      <c r="H15" s="21">
        <v>50</v>
      </c>
      <c r="I15" s="21">
        <v>90</v>
      </c>
      <c r="J15" s="21">
        <f t="shared" si="0"/>
        <v>307</v>
      </c>
      <c r="K15" s="20"/>
      <c r="L15" s="4"/>
    </row>
    <row r="16" spans="1:17" s="6" customFormat="1">
      <c r="A16" s="5">
        <v>5</v>
      </c>
      <c r="B16" s="12" t="s">
        <v>88</v>
      </c>
      <c r="C16" s="13">
        <v>9158000005</v>
      </c>
      <c r="D16" s="11" t="s">
        <v>84</v>
      </c>
      <c r="E16" s="22"/>
      <c r="F16" s="12" t="s">
        <v>72</v>
      </c>
      <c r="G16" s="21">
        <v>2</v>
      </c>
      <c r="H16" s="21">
        <v>30</v>
      </c>
      <c r="I16" s="21">
        <v>0</v>
      </c>
      <c r="J16" s="21">
        <f t="shared" si="0"/>
        <v>32</v>
      </c>
      <c r="K16" s="20"/>
      <c r="L16" s="4"/>
    </row>
    <row r="17" spans="1:12" s="6" customFormat="1">
      <c r="A17" s="5">
        <v>6</v>
      </c>
      <c r="B17" s="12" t="s">
        <v>89</v>
      </c>
      <c r="C17" s="13">
        <v>9158000008</v>
      </c>
      <c r="D17" s="11" t="s">
        <v>85</v>
      </c>
      <c r="E17" s="22"/>
      <c r="F17" s="12" t="s">
        <v>27</v>
      </c>
      <c r="G17" s="21">
        <v>276</v>
      </c>
      <c r="H17" s="21">
        <v>4</v>
      </c>
      <c r="I17" s="21">
        <v>10</v>
      </c>
      <c r="J17" s="21">
        <f t="shared" si="0"/>
        <v>290</v>
      </c>
      <c r="K17" s="20"/>
      <c r="L17" s="4"/>
    </row>
    <row r="18" spans="1:12" s="6" customFormat="1">
      <c r="A18" s="5">
        <v>7</v>
      </c>
      <c r="B18" s="12" t="s">
        <v>89</v>
      </c>
      <c r="C18" s="13">
        <v>9158000010</v>
      </c>
      <c r="D18" s="11" t="s">
        <v>86</v>
      </c>
      <c r="E18" s="22"/>
      <c r="F18" s="12" t="s">
        <v>27</v>
      </c>
      <c r="G18" s="21">
        <v>30</v>
      </c>
      <c r="H18" s="21">
        <v>0</v>
      </c>
      <c r="I18" s="21">
        <v>0</v>
      </c>
      <c r="J18" s="21">
        <f t="shared" si="0"/>
        <v>30</v>
      </c>
      <c r="K18" s="20"/>
      <c r="L18" s="4"/>
    </row>
    <row r="19" spans="1:12" s="6" customFormat="1">
      <c r="A19" s="5">
        <v>8</v>
      </c>
      <c r="B19" s="12" t="s">
        <v>88</v>
      </c>
      <c r="C19" s="13">
        <v>9158000012</v>
      </c>
      <c r="D19" s="11" t="s">
        <v>87</v>
      </c>
      <c r="E19" s="22" t="s">
        <v>90</v>
      </c>
      <c r="F19" s="12" t="s">
        <v>27</v>
      </c>
      <c r="G19" s="21">
        <v>680</v>
      </c>
      <c r="H19" s="21">
        <v>517</v>
      </c>
      <c r="I19" s="21">
        <v>125</v>
      </c>
      <c r="J19" s="21">
        <f t="shared" si="0"/>
        <v>1322</v>
      </c>
      <c r="K19" s="20"/>
      <c r="L19" s="4"/>
    </row>
    <row r="20" spans="1:12" s="6" customFormat="1" hidden="1">
      <c r="A20" s="5">
        <v>9</v>
      </c>
      <c r="B20" s="12" t="s">
        <v>69</v>
      </c>
      <c r="C20" s="13">
        <v>5611200010</v>
      </c>
      <c r="D20" s="11" t="s">
        <v>29</v>
      </c>
      <c r="E20" s="12" t="s">
        <v>28</v>
      </c>
      <c r="F20" s="12" t="s">
        <v>27</v>
      </c>
      <c r="G20" s="21">
        <v>4</v>
      </c>
      <c r="H20" s="21">
        <v>0</v>
      </c>
      <c r="I20" s="21">
        <v>0</v>
      </c>
      <c r="J20" s="21">
        <f t="shared" ref="J20:J59" si="1">G20+H20+I20</f>
        <v>4</v>
      </c>
      <c r="K20" s="20"/>
      <c r="L20" s="4"/>
    </row>
    <row r="21" spans="1:12" s="6" customFormat="1" hidden="1">
      <c r="A21" s="5">
        <v>10</v>
      </c>
      <c r="B21" s="12" t="s">
        <v>69</v>
      </c>
      <c r="C21" s="13">
        <v>5611200012</v>
      </c>
      <c r="D21" s="11" t="s">
        <v>30</v>
      </c>
      <c r="E21" s="12" t="s">
        <v>28</v>
      </c>
      <c r="F21" s="12" t="s">
        <v>27</v>
      </c>
      <c r="G21" s="21">
        <v>0</v>
      </c>
      <c r="H21" s="21">
        <v>2</v>
      </c>
      <c r="I21" s="21">
        <v>2</v>
      </c>
      <c r="J21" s="21">
        <f t="shared" si="1"/>
        <v>4</v>
      </c>
      <c r="K21" s="20"/>
      <c r="L21" s="4"/>
    </row>
    <row r="22" spans="1:12" s="6" customFormat="1" hidden="1">
      <c r="A22" s="5">
        <v>11</v>
      </c>
      <c r="B22" s="12" t="s">
        <v>69</v>
      </c>
      <c r="C22" s="13">
        <v>5611200013</v>
      </c>
      <c r="D22" s="11" t="s">
        <v>31</v>
      </c>
      <c r="E22" s="12" t="s">
        <v>28</v>
      </c>
      <c r="F22" s="12" t="s">
        <v>27</v>
      </c>
      <c r="G22" s="21">
        <v>0</v>
      </c>
      <c r="H22" s="21">
        <v>2</v>
      </c>
      <c r="I22" s="21">
        <v>2</v>
      </c>
      <c r="J22" s="21">
        <f t="shared" si="1"/>
        <v>4</v>
      </c>
      <c r="K22" s="20"/>
      <c r="L22" s="4"/>
    </row>
    <row r="23" spans="1:12" s="6" customFormat="1" hidden="1">
      <c r="A23" s="5">
        <v>12</v>
      </c>
      <c r="B23" s="12" t="s">
        <v>69</v>
      </c>
      <c r="C23" s="13">
        <v>5611200022</v>
      </c>
      <c r="D23" s="11" t="s">
        <v>32</v>
      </c>
      <c r="E23" s="12" t="s">
        <v>28</v>
      </c>
      <c r="F23" s="12" t="s">
        <v>27</v>
      </c>
      <c r="G23" s="21">
        <v>0</v>
      </c>
      <c r="H23" s="21">
        <v>2</v>
      </c>
      <c r="I23" s="21">
        <v>0</v>
      </c>
      <c r="J23" s="21">
        <f t="shared" si="1"/>
        <v>2</v>
      </c>
      <c r="K23" s="20"/>
      <c r="L23" s="4"/>
    </row>
    <row r="24" spans="1:12" s="6" customFormat="1" hidden="1">
      <c r="A24" s="5">
        <v>13</v>
      </c>
      <c r="B24" s="12" t="s">
        <v>69</v>
      </c>
      <c r="C24" s="13">
        <v>5611200024</v>
      </c>
      <c r="D24" s="11" t="s">
        <v>33</v>
      </c>
      <c r="E24" s="12" t="s">
        <v>28</v>
      </c>
      <c r="F24" s="12" t="s">
        <v>27</v>
      </c>
      <c r="G24" s="21">
        <v>0</v>
      </c>
      <c r="H24" s="21">
        <v>1</v>
      </c>
      <c r="I24" s="21">
        <v>1</v>
      </c>
      <c r="J24" s="21">
        <f t="shared" si="1"/>
        <v>2</v>
      </c>
      <c r="K24" s="20"/>
      <c r="L24" s="4"/>
    </row>
    <row r="25" spans="1:12" s="6" customFormat="1" hidden="1">
      <c r="A25" s="5">
        <v>14</v>
      </c>
      <c r="B25" s="12" t="s">
        <v>69</v>
      </c>
      <c r="C25" s="13">
        <v>5611200029</v>
      </c>
      <c r="D25" s="11" t="s">
        <v>34</v>
      </c>
      <c r="E25" s="12" t="s">
        <v>28</v>
      </c>
      <c r="F25" s="12" t="s">
        <v>27</v>
      </c>
      <c r="G25" s="21">
        <v>0</v>
      </c>
      <c r="H25" s="21">
        <v>1</v>
      </c>
      <c r="I25" s="21">
        <v>1</v>
      </c>
      <c r="J25" s="21">
        <f t="shared" si="1"/>
        <v>2</v>
      </c>
      <c r="K25" s="20"/>
      <c r="L25" s="4"/>
    </row>
    <row r="26" spans="1:12" s="6" customFormat="1" hidden="1">
      <c r="A26" s="5">
        <v>15</v>
      </c>
      <c r="B26" s="12" t="s">
        <v>69</v>
      </c>
      <c r="C26" s="13">
        <v>5611200030</v>
      </c>
      <c r="D26" s="11" t="s">
        <v>35</v>
      </c>
      <c r="E26" s="12" t="s">
        <v>28</v>
      </c>
      <c r="F26" s="12" t="s">
        <v>27</v>
      </c>
      <c r="G26" s="21">
        <v>0</v>
      </c>
      <c r="H26" s="21">
        <v>1</v>
      </c>
      <c r="I26" s="21">
        <v>1</v>
      </c>
      <c r="J26" s="21">
        <f t="shared" si="1"/>
        <v>2</v>
      </c>
      <c r="K26" s="20"/>
      <c r="L26" s="4"/>
    </row>
    <row r="27" spans="1:12" s="6" customFormat="1" ht="25.5" hidden="1">
      <c r="A27" s="5">
        <v>16</v>
      </c>
      <c r="B27" s="12" t="s">
        <v>69</v>
      </c>
      <c r="C27" s="13">
        <v>5611200034</v>
      </c>
      <c r="D27" s="11" t="s">
        <v>36</v>
      </c>
      <c r="E27" s="12" t="s">
        <v>28</v>
      </c>
      <c r="F27" s="12" t="s">
        <v>27</v>
      </c>
      <c r="G27" s="21">
        <v>2</v>
      </c>
      <c r="H27" s="21">
        <v>1</v>
      </c>
      <c r="I27" s="21">
        <v>1</v>
      </c>
      <c r="J27" s="21">
        <f t="shared" si="1"/>
        <v>4</v>
      </c>
      <c r="K27" s="20"/>
      <c r="L27" s="4"/>
    </row>
    <row r="28" spans="1:12" s="6" customFormat="1" hidden="1">
      <c r="A28" s="5">
        <v>17</v>
      </c>
      <c r="B28" s="12" t="s">
        <v>69</v>
      </c>
      <c r="C28" s="13">
        <v>5611200051</v>
      </c>
      <c r="D28" s="11" t="s">
        <v>37</v>
      </c>
      <c r="E28" s="12" t="s">
        <v>28</v>
      </c>
      <c r="F28" s="12" t="s">
        <v>27</v>
      </c>
      <c r="G28" s="21">
        <v>0</v>
      </c>
      <c r="H28" s="21">
        <v>2</v>
      </c>
      <c r="I28" s="21">
        <v>0</v>
      </c>
      <c r="J28" s="21">
        <f t="shared" si="1"/>
        <v>2</v>
      </c>
      <c r="K28" s="20"/>
      <c r="L28" s="4"/>
    </row>
    <row r="29" spans="1:12" s="6" customFormat="1" hidden="1">
      <c r="A29" s="5">
        <v>18</v>
      </c>
      <c r="B29" s="12" t="s">
        <v>69</v>
      </c>
      <c r="C29" s="13">
        <v>5611200052</v>
      </c>
      <c r="D29" s="11" t="s">
        <v>38</v>
      </c>
      <c r="E29" s="12" t="s">
        <v>28</v>
      </c>
      <c r="F29" s="12" t="s">
        <v>27</v>
      </c>
      <c r="G29" s="21">
        <v>0</v>
      </c>
      <c r="H29" s="21">
        <v>0</v>
      </c>
      <c r="I29" s="21">
        <v>5</v>
      </c>
      <c r="J29" s="21">
        <f t="shared" si="1"/>
        <v>5</v>
      </c>
      <c r="K29" s="20"/>
      <c r="L29" s="4"/>
    </row>
    <row r="30" spans="1:12" s="6" customFormat="1" hidden="1">
      <c r="A30" s="5">
        <v>19</v>
      </c>
      <c r="B30" s="12" t="s">
        <v>69</v>
      </c>
      <c r="C30" s="13">
        <v>5611200058</v>
      </c>
      <c r="D30" s="11" t="s">
        <v>39</v>
      </c>
      <c r="E30" s="12"/>
      <c r="F30" s="12" t="s">
        <v>27</v>
      </c>
      <c r="G30" s="21">
        <v>0</v>
      </c>
      <c r="H30" s="21">
        <v>1</v>
      </c>
      <c r="I30" s="21">
        <v>0</v>
      </c>
      <c r="J30" s="21">
        <f t="shared" si="1"/>
        <v>1</v>
      </c>
      <c r="K30" s="20"/>
      <c r="L30" s="4"/>
    </row>
    <row r="31" spans="1:12" s="6" customFormat="1" hidden="1">
      <c r="A31" s="5">
        <v>20</v>
      </c>
      <c r="B31" s="12" t="s">
        <v>69</v>
      </c>
      <c r="C31" s="13">
        <v>5611900029</v>
      </c>
      <c r="D31" s="11" t="s">
        <v>40</v>
      </c>
      <c r="E31" s="12" t="s">
        <v>28</v>
      </c>
      <c r="F31" s="12" t="s">
        <v>27</v>
      </c>
      <c r="G31" s="21">
        <v>0</v>
      </c>
      <c r="H31" s="21">
        <v>1</v>
      </c>
      <c r="I31" s="21">
        <v>1</v>
      </c>
      <c r="J31" s="21">
        <f t="shared" si="1"/>
        <v>2</v>
      </c>
      <c r="K31" s="20"/>
      <c r="L31" s="4"/>
    </row>
    <row r="32" spans="1:12" s="6" customFormat="1" hidden="1">
      <c r="A32" s="5">
        <v>21</v>
      </c>
      <c r="B32" s="12" t="s">
        <v>69</v>
      </c>
      <c r="C32" s="13">
        <v>5612100001</v>
      </c>
      <c r="D32" s="11" t="s">
        <v>41</v>
      </c>
      <c r="E32" s="12" t="s">
        <v>28</v>
      </c>
      <c r="F32" s="12" t="s">
        <v>72</v>
      </c>
      <c r="G32" s="21">
        <v>0</v>
      </c>
      <c r="H32" s="21">
        <v>0</v>
      </c>
      <c r="I32" s="21">
        <v>12</v>
      </c>
      <c r="J32" s="21">
        <f t="shared" si="1"/>
        <v>12</v>
      </c>
      <c r="K32" s="20"/>
      <c r="L32" s="4"/>
    </row>
    <row r="33" spans="1:12" s="6" customFormat="1" hidden="1">
      <c r="A33" s="5">
        <v>22</v>
      </c>
      <c r="B33" s="12" t="s">
        <v>69</v>
      </c>
      <c r="C33" s="13">
        <v>5612100002</v>
      </c>
      <c r="D33" s="11" t="s">
        <v>42</v>
      </c>
      <c r="E33" s="12" t="s">
        <v>28</v>
      </c>
      <c r="F33" s="12" t="s">
        <v>72</v>
      </c>
      <c r="G33" s="21">
        <v>12</v>
      </c>
      <c r="H33" s="21">
        <v>0</v>
      </c>
      <c r="I33" s="21">
        <v>48</v>
      </c>
      <c r="J33" s="21">
        <f t="shared" si="1"/>
        <v>60</v>
      </c>
      <c r="K33" s="20"/>
      <c r="L33" s="4"/>
    </row>
    <row r="34" spans="1:12" s="6" customFormat="1" hidden="1">
      <c r="A34" s="5">
        <v>23</v>
      </c>
      <c r="B34" s="12" t="s">
        <v>69</v>
      </c>
      <c r="C34" s="13">
        <v>5612100003</v>
      </c>
      <c r="D34" s="11" t="s">
        <v>43</v>
      </c>
      <c r="E34" s="12" t="s">
        <v>28</v>
      </c>
      <c r="F34" s="12" t="s">
        <v>72</v>
      </c>
      <c r="G34" s="21">
        <v>1</v>
      </c>
      <c r="H34" s="21">
        <v>2</v>
      </c>
      <c r="I34" s="21">
        <v>73</v>
      </c>
      <c r="J34" s="21">
        <f t="shared" si="1"/>
        <v>76</v>
      </c>
      <c r="K34" s="20"/>
      <c r="L34" s="4"/>
    </row>
    <row r="35" spans="1:12" s="6" customFormat="1" hidden="1">
      <c r="A35" s="5">
        <v>24</v>
      </c>
      <c r="B35" s="12" t="s">
        <v>69</v>
      </c>
      <c r="C35" s="13">
        <v>5612100004</v>
      </c>
      <c r="D35" s="11" t="s">
        <v>44</v>
      </c>
      <c r="E35" s="12" t="s">
        <v>28</v>
      </c>
      <c r="F35" s="12" t="s">
        <v>27</v>
      </c>
      <c r="G35" s="21">
        <v>0</v>
      </c>
      <c r="H35" s="21">
        <v>0</v>
      </c>
      <c r="I35" s="21">
        <v>2</v>
      </c>
      <c r="J35" s="21">
        <f t="shared" si="1"/>
        <v>2</v>
      </c>
      <c r="K35" s="20"/>
      <c r="L35" s="4"/>
    </row>
    <row r="36" spans="1:12" s="6" customFormat="1" hidden="1">
      <c r="A36" s="5">
        <v>25</v>
      </c>
      <c r="B36" s="12" t="s">
        <v>69</v>
      </c>
      <c r="C36" s="13">
        <v>5612100005</v>
      </c>
      <c r="D36" s="11" t="s">
        <v>45</v>
      </c>
      <c r="E36" s="12" t="s">
        <v>28</v>
      </c>
      <c r="F36" s="12" t="s">
        <v>27</v>
      </c>
      <c r="G36" s="21">
        <v>0</v>
      </c>
      <c r="H36" s="21">
        <v>5</v>
      </c>
      <c r="I36" s="21">
        <v>5</v>
      </c>
      <c r="J36" s="21">
        <f t="shared" si="1"/>
        <v>10</v>
      </c>
      <c r="K36" s="20"/>
      <c r="L36" s="4"/>
    </row>
    <row r="37" spans="1:12" s="6" customFormat="1" hidden="1">
      <c r="A37" s="5">
        <v>26</v>
      </c>
      <c r="B37" s="12" t="s">
        <v>69</v>
      </c>
      <c r="C37" s="13">
        <v>5612100009</v>
      </c>
      <c r="D37" s="11" t="s">
        <v>46</v>
      </c>
      <c r="E37" s="12" t="s">
        <v>28</v>
      </c>
      <c r="F37" s="12" t="s">
        <v>27</v>
      </c>
      <c r="G37" s="21">
        <v>1</v>
      </c>
      <c r="H37" s="21">
        <v>0</v>
      </c>
      <c r="I37" s="21">
        <v>0</v>
      </c>
      <c r="J37" s="21">
        <f t="shared" si="1"/>
        <v>1</v>
      </c>
      <c r="K37" s="20"/>
      <c r="L37" s="4"/>
    </row>
    <row r="38" spans="1:12" s="6" customFormat="1" hidden="1">
      <c r="A38" s="5">
        <v>27</v>
      </c>
      <c r="B38" s="12" t="s">
        <v>69</v>
      </c>
      <c r="C38" s="13">
        <v>5612100010</v>
      </c>
      <c r="D38" s="11" t="s">
        <v>47</v>
      </c>
      <c r="E38" s="12" t="s">
        <v>28</v>
      </c>
      <c r="F38" s="12" t="s">
        <v>27</v>
      </c>
      <c r="G38" s="21">
        <v>0</v>
      </c>
      <c r="H38" s="21">
        <v>2</v>
      </c>
      <c r="I38" s="21">
        <v>2</v>
      </c>
      <c r="J38" s="21">
        <f t="shared" si="1"/>
        <v>4</v>
      </c>
      <c r="K38" s="20"/>
      <c r="L38" s="4"/>
    </row>
    <row r="39" spans="1:12" s="6" customFormat="1" hidden="1">
      <c r="A39" s="5">
        <v>28</v>
      </c>
      <c r="B39" s="12" t="s">
        <v>69</v>
      </c>
      <c r="C39" s="13">
        <v>5612100013</v>
      </c>
      <c r="D39" s="11" t="s">
        <v>48</v>
      </c>
      <c r="E39" s="12" t="s">
        <v>28</v>
      </c>
      <c r="F39" s="12" t="s">
        <v>27</v>
      </c>
      <c r="G39" s="21">
        <v>0</v>
      </c>
      <c r="H39" s="21">
        <v>10</v>
      </c>
      <c r="I39" s="21">
        <v>0</v>
      </c>
      <c r="J39" s="21">
        <f t="shared" si="1"/>
        <v>10</v>
      </c>
      <c r="K39" s="20"/>
      <c r="L39" s="4"/>
    </row>
    <row r="40" spans="1:12" s="6" customFormat="1" hidden="1">
      <c r="A40" s="5">
        <v>29</v>
      </c>
      <c r="B40" s="12" t="s">
        <v>69</v>
      </c>
      <c r="C40" s="13">
        <v>5612100019</v>
      </c>
      <c r="D40" s="11" t="s">
        <v>49</v>
      </c>
      <c r="E40" s="12" t="s">
        <v>28</v>
      </c>
      <c r="F40" s="12" t="s">
        <v>27</v>
      </c>
      <c r="G40" s="21">
        <v>0</v>
      </c>
      <c r="H40" s="21">
        <v>4</v>
      </c>
      <c r="I40" s="21">
        <v>0</v>
      </c>
      <c r="J40" s="21">
        <f t="shared" si="1"/>
        <v>4</v>
      </c>
      <c r="K40" s="20"/>
      <c r="L40" s="4"/>
    </row>
    <row r="41" spans="1:12" s="6" customFormat="1" hidden="1">
      <c r="A41" s="5">
        <v>30</v>
      </c>
      <c r="B41" s="12" t="s">
        <v>69</v>
      </c>
      <c r="C41" s="13">
        <v>5612100020</v>
      </c>
      <c r="D41" s="11" t="s">
        <v>50</v>
      </c>
      <c r="E41" s="12" t="s">
        <v>28</v>
      </c>
      <c r="F41" s="12" t="s">
        <v>27</v>
      </c>
      <c r="G41" s="21">
        <v>0</v>
      </c>
      <c r="H41" s="21">
        <v>5</v>
      </c>
      <c r="I41" s="21">
        <v>0</v>
      </c>
      <c r="J41" s="21">
        <f t="shared" si="1"/>
        <v>5</v>
      </c>
      <c r="K41" s="20"/>
      <c r="L41" s="4"/>
    </row>
    <row r="42" spans="1:12" s="6" customFormat="1" hidden="1">
      <c r="A42" s="5">
        <v>31</v>
      </c>
      <c r="B42" s="12" t="s">
        <v>69</v>
      </c>
      <c r="C42" s="13">
        <v>5612100024</v>
      </c>
      <c r="D42" s="11" t="s">
        <v>51</v>
      </c>
      <c r="E42" s="12" t="s">
        <v>28</v>
      </c>
      <c r="F42" s="12" t="s">
        <v>27</v>
      </c>
      <c r="G42" s="21">
        <v>0</v>
      </c>
      <c r="H42" s="21">
        <v>25</v>
      </c>
      <c r="I42" s="21">
        <v>5</v>
      </c>
      <c r="J42" s="21">
        <f t="shared" si="1"/>
        <v>30</v>
      </c>
      <c r="K42" s="20"/>
      <c r="L42" s="4"/>
    </row>
    <row r="43" spans="1:12" s="6" customFormat="1" hidden="1">
      <c r="A43" s="5">
        <v>32</v>
      </c>
      <c r="B43" s="12" t="s">
        <v>69</v>
      </c>
      <c r="C43" s="13">
        <v>5612200001</v>
      </c>
      <c r="D43" s="11" t="s">
        <v>52</v>
      </c>
      <c r="E43" s="12" t="s">
        <v>28</v>
      </c>
      <c r="F43" s="12" t="s">
        <v>72</v>
      </c>
      <c r="G43" s="21">
        <v>0</v>
      </c>
      <c r="H43" s="21">
        <v>0</v>
      </c>
      <c r="I43" s="21">
        <v>2</v>
      </c>
      <c r="J43" s="21">
        <f t="shared" si="1"/>
        <v>2</v>
      </c>
      <c r="K43" s="20"/>
      <c r="L43" s="4"/>
    </row>
    <row r="44" spans="1:12" s="6" customFormat="1" hidden="1">
      <c r="A44" s="5">
        <v>33</v>
      </c>
      <c r="B44" s="12" t="s">
        <v>69</v>
      </c>
      <c r="C44" s="13">
        <v>5612200011</v>
      </c>
      <c r="D44" s="11" t="s">
        <v>53</v>
      </c>
      <c r="E44" s="12" t="s">
        <v>28</v>
      </c>
      <c r="F44" s="12" t="s">
        <v>27</v>
      </c>
      <c r="G44" s="21">
        <v>1</v>
      </c>
      <c r="H44" s="21">
        <v>0</v>
      </c>
      <c r="I44" s="21">
        <v>0</v>
      </c>
      <c r="J44" s="21">
        <f t="shared" si="1"/>
        <v>1</v>
      </c>
      <c r="K44" s="20"/>
      <c r="L44" s="4"/>
    </row>
    <row r="45" spans="1:12" s="6" customFormat="1" hidden="1">
      <c r="A45" s="5">
        <v>34</v>
      </c>
      <c r="B45" s="12" t="s">
        <v>69</v>
      </c>
      <c r="C45" s="13">
        <v>5612200012</v>
      </c>
      <c r="D45" s="11" t="s">
        <v>54</v>
      </c>
      <c r="E45" s="12" t="s">
        <v>71</v>
      </c>
      <c r="F45" s="12" t="s">
        <v>27</v>
      </c>
      <c r="G45" s="21">
        <v>0</v>
      </c>
      <c r="H45" s="21">
        <v>1</v>
      </c>
      <c r="I45" s="21">
        <v>1</v>
      </c>
      <c r="J45" s="21">
        <f t="shared" si="1"/>
        <v>2</v>
      </c>
      <c r="K45" s="20"/>
      <c r="L45" s="4"/>
    </row>
    <row r="46" spans="1:12" s="6" customFormat="1" hidden="1">
      <c r="A46" s="5">
        <v>35</v>
      </c>
      <c r="B46" s="12" t="s">
        <v>69</v>
      </c>
      <c r="C46" s="13">
        <v>5612200016</v>
      </c>
      <c r="D46" s="11" t="s">
        <v>55</v>
      </c>
      <c r="E46" s="12" t="s">
        <v>28</v>
      </c>
      <c r="F46" s="12" t="s">
        <v>27</v>
      </c>
      <c r="G46" s="21">
        <v>0</v>
      </c>
      <c r="H46" s="21">
        <v>0</v>
      </c>
      <c r="I46" s="21">
        <v>6</v>
      </c>
      <c r="J46" s="21">
        <f t="shared" si="1"/>
        <v>6</v>
      </c>
      <c r="K46" s="20"/>
      <c r="L46" s="4"/>
    </row>
    <row r="47" spans="1:12" s="6" customFormat="1" hidden="1">
      <c r="A47" s="5">
        <v>36</v>
      </c>
      <c r="B47" s="12" t="s">
        <v>69</v>
      </c>
      <c r="C47" s="13">
        <v>5612200021</v>
      </c>
      <c r="D47" s="11" t="s">
        <v>56</v>
      </c>
      <c r="E47" s="12" t="s">
        <v>28</v>
      </c>
      <c r="F47" s="12" t="s">
        <v>27</v>
      </c>
      <c r="G47" s="21">
        <v>0</v>
      </c>
      <c r="H47" s="21">
        <v>1</v>
      </c>
      <c r="I47" s="21">
        <v>0</v>
      </c>
      <c r="J47" s="21">
        <f t="shared" si="1"/>
        <v>1</v>
      </c>
      <c r="K47" s="20"/>
      <c r="L47" s="4"/>
    </row>
    <row r="48" spans="1:12" s="6" customFormat="1" hidden="1">
      <c r="A48" s="5">
        <v>37</v>
      </c>
      <c r="B48" s="12" t="s">
        <v>69</v>
      </c>
      <c r="C48" s="13">
        <v>5614400005</v>
      </c>
      <c r="D48" s="11" t="s">
        <v>57</v>
      </c>
      <c r="E48" s="12" t="s">
        <v>28</v>
      </c>
      <c r="F48" s="12" t="s">
        <v>27</v>
      </c>
      <c r="G48" s="21">
        <v>0</v>
      </c>
      <c r="H48" s="21">
        <v>0</v>
      </c>
      <c r="I48" s="21">
        <v>150</v>
      </c>
      <c r="J48" s="21">
        <f t="shared" si="1"/>
        <v>150</v>
      </c>
      <c r="K48" s="20"/>
      <c r="L48" s="4"/>
    </row>
    <row r="49" spans="1:12" s="6" customFormat="1" hidden="1">
      <c r="A49" s="5">
        <v>38</v>
      </c>
      <c r="B49" s="12" t="s">
        <v>69</v>
      </c>
      <c r="C49" s="13">
        <v>5619700009</v>
      </c>
      <c r="D49" s="11" t="s">
        <v>58</v>
      </c>
      <c r="E49" s="12" t="s">
        <v>28</v>
      </c>
      <c r="F49" s="12" t="s">
        <v>27</v>
      </c>
      <c r="G49" s="21">
        <v>0</v>
      </c>
      <c r="H49" s="21">
        <v>15</v>
      </c>
      <c r="I49" s="21">
        <v>0</v>
      </c>
      <c r="J49" s="21">
        <f t="shared" si="1"/>
        <v>15</v>
      </c>
      <c r="K49" s="20"/>
      <c r="L49" s="4"/>
    </row>
    <row r="50" spans="1:12" s="6" customFormat="1" hidden="1">
      <c r="A50" s="5">
        <v>39</v>
      </c>
      <c r="B50" s="12" t="s">
        <v>69</v>
      </c>
      <c r="C50" s="13">
        <v>5627150001</v>
      </c>
      <c r="D50" s="11" t="s">
        <v>59</v>
      </c>
      <c r="E50" s="12" t="s">
        <v>28</v>
      </c>
      <c r="F50" s="12" t="s">
        <v>27</v>
      </c>
      <c r="G50" s="21">
        <v>1</v>
      </c>
      <c r="H50" s="21">
        <v>1</v>
      </c>
      <c r="I50" s="21">
        <v>0</v>
      </c>
      <c r="J50" s="21">
        <f t="shared" si="1"/>
        <v>2</v>
      </c>
      <c r="K50" s="20"/>
      <c r="L50" s="4"/>
    </row>
    <row r="51" spans="1:12" s="6" customFormat="1" hidden="1">
      <c r="A51" s="5">
        <v>40</v>
      </c>
      <c r="B51" s="12" t="s">
        <v>69</v>
      </c>
      <c r="C51" s="13">
        <v>5631100023</v>
      </c>
      <c r="D51" s="11" t="s">
        <v>60</v>
      </c>
      <c r="E51" s="12" t="s">
        <v>28</v>
      </c>
      <c r="F51" s="12" t="s">
        <v>27</v>
      </c>
      <c r="G51" s="21">
        <v>2</v>
      </c>
      <c r="H51" s="21">
        <v>0</v>
      </c>
      <c r="I51" s="21">
        <v>2</v>
      </c>
      <c r="J51" s="21">
        <f t="shared" si="1"/>
        <v>4</v>
      </c>
      <c r="K51" s="20"/>
      <c r="L51" s="4"/>
    </row>
    <row r="52" spans="1:12" s="6" customFormat="1" hidden="1">
      <c r="A52" s="5">
        <v>41</v>
      </c>
      <c r="B52" s="12" t="s">
        <v>69</v>
      </c>
      <c r="C52" s="13">
        <v>5631100030</v>
      </c>
      <c r="D52" s="11" t="s">
        <v>61</v>
      </c>
      <c r="E52" s="12" t="s">
        <v>28</v>
      </c>
      <c r="F52" s="12" t="s">
        <v>27</v>
      </c>
      <c r="G52" s="21">
        <v>0</v>
      </c>
      <c r="H52" s="21">
        <v>0</v>
      </c>
      <c r="I52" s="21">
        <v>2</v>
      </c>
      <c r="J52" s="21">
        <f t="shared" si="1"/>
        <v>2</v>
      </c>
      <c r="K52" s="20"/>
      <c r="L52" s="4"/>
    </row>
    <row r="53" spans="1:12" s="6" customFormat="1" hidden="1">
      <c r="A53" s="5">
        <v>42</v>
      </c>
      <c r="B53" s="12" t="s">
        <v>69</v>
      </c>
      <c r="C53" s="13">
        <v>5631100033</v>
      </c>
      <c r="D53" s="11" t="s">
        <v>62</v>
      </c>
      <c r="E53" s="12" t="s">
        <v>28</v>
      </c>
      <c r="F53" s="12" t="s">
        <v>27</v>
      </c>
      <c r="G53" s="21">
        <v>0</v>
      </c>
      <c r="H53" s="21">
        <v>0</v>
      </c>
      <c r="I53" s="21">
        <v>1</v>
      </c>
      <c r="J53" s="21">
        <f t="shared" si="1"/>
        <v>1</v>
      </c>
      <c r="K53" s="20"/>
      <c r="L53" s="4"/>
    </row>
    <row r="54" spans="1:12" s="6" customFormat="1" hidden="1">
      <c r="A54" s="5">
        <v>43</v>
      </c>
      <c r="B54" s="12" t="s">
        <v>69</v>
      </c>
      <c r="C54" s="13">
        <v>5634800004</v>
      </c>
      <c r="D54" s="11" t="s">
        <v>63</v>
      </c>
      <c r="E54" s="12" t="s">
        <v>28</v>
      </c>
      <c r="F54" s="12" t="s">
        <v>27</v>
      </c>
      <c r="G54" s="21">
        <v>0</v>
      </c>
      <c r="H54" s="21">
        <v>2</v>
      </c>
      <c r="I54" s="21">
        <v>0</v>
      </c>
      <c r="J54" s="21">
        <f t="shared" si="1"/>
        <v>2</v>
      </c>
      <c r="K54" s="20"/>
      <c r="L54" s="4"/>
    </row>
    <row r="55" spans="1:12" s="6" customFormat="1" hidden="1">
      <c r="A55" s="5">
        <v>44</v>
      </c>
      <c r="B55" s="12" t="s">
        <v>69</v>
      </c>
      <c r="C55" s="13">
        <v>5634800005</v>
      </c>
      <c r="D55" s="11" t="s">
        <v>64</v>
      </c>
      <c r="E55" s="12" t="s">
        <v>28</v>
      </c>
      <c r="F55" s="12" t="s">
        <v>27</v>
      </c>
      <c r="G55" s="21">
        <v>2</v>
      </c>
      <c r="H55" s="21">
        <v>4</v>
      </c>
      <c r="I55" s="21">
        <v>44</v>
      </c>
      <c r="J55" s="21">
        <f t="shared" si="1"/>
        <v>50</v>
      </c>
      <c r="K55" s="20"/>
      <c r="L55" s="4"/>
    </row>
    <row r="56" spans="1:12" s="6" customFormat="1" hidden="1">
      <c r="A56" s="5">
        <v>45</v>
      </c>
      <c r="B56" s="12" t="s">
        <v>69</v>
      </c>
      <c r="C56" s="13">
        <v>5634800007</v>
      </c>
      <c r="D56" s="11" t="s">
        <v>65</v>
      </c>
      <c r="E56" s="12" t="s">
        <v>28</v>
      </c>
      <c r="F56" s="12" t="s">
        <v>27</v>
      </c>
      <c r="G56" s="21">
        <v>0</v>
      </c>
      <c r="H56" s="21">
        <v>2</v>
      </c>
      <c r="I56" s="21">
        <v>0</v>
      </c>
      <c r="J56" s="21">
        <f t="shared" si="1"/>
        <v>2</v>
      </c>
      <c r="K56" s="20"/>
      <c r="L56" s="4"/>
    </row>
    <row r="57" spans="1:12" s="6" customFormat="1" hidden="1">
      <c r="A57" s="5">
        <v>46</v>
      </c>
      <c r="B57" s="12" t="s">
        <v>69</v>
      </c>
      <c r="C57" s="13">
        <v>9693150006</v>
      </c>
      <c r="D57" s="11" t="s">
        <v>66</v>
      </c>
      <c r="E57" s="12" t="s">
        <v>28</v>
      </c>
      <c r="F57" s="12" t="s">
        <v>27</v>
      </c>
      <c r="G57" s="21">
        <v>6</v>
      </c>
      <c r="H57" s="21">
        <v>0</v>
      </c>
      <c r="I57" s="21">
        <v>5</v>
      </c>
      <c r="J57" s="21">
        <f t="shared" si="1"/>
        <v>11</v>
      </c>
      <c r="K57" s="20"/>
      <c r="L57" s="4"/>
    </row>
    <row r="58" spans="1:12" s="6" customFormat="1" hidden="1">
      <c r="A58" s="5">
        <v>47</v>
      </c>
      <c r="B58" s="12" t="s">
        <v>69</v>
      </c>
      <c r="C58" s="13">
        <v>9693150008</v>
      </c>
      <c r="D58" s="11" t="s">
        <v>67</v>
      </c>
      <c r="E58" s="12" t="s">
        <v>28</v>
      </c>
      <c r="F58" s="12" t="s">
        <v>27</v>
      </c>
      <c r="G58" s="21">
        <v>2</v>
      </c>
      <c r="H58" s="21">
        <v>0</v>
      </c>
      <c r="I58" s="21">
        <v>0</v>
      </c>
      <c r="J58" s="21">
        <f t="shared" si="1"/>
        <v>2</v>
      </c>
      <c r="K58" s="20"/>
      <c r="L58" s="4"/>
    </row>
    <row r="59" spans="1:12" s="6" customFormat="1" hidden="1">
      <c r="A59" s="5">
        <v>48</v>
      </c>
      <c r="B59" s="12" t="s">
        <v>70</v>
      </c>
      <c r="C59" s="13">
        <v>9693330030</v>
      </c>
      <c r="D59" s="11" t="s">
        <v>68</v>
      </c>
      <c r="E59" s="12" t="s">
        <v>28</v>
      </c>
      <c r="F59" s="12" t="s">
        <v>27</v>
      </c>
      <c r="G59" s="21">
        <v>115</v>
      </c>
      <c r="H59" s="21">
        <v>0</v>
      </c>
      <c r="I59" s="21">
        <v>0</v>
      </c>
      <c r="J59" s="21">
        <f t="shared" si="1"/>
        <v>115</v>
      </c>
      <c r="K59" s="20"/>
      <c r="L59" s="4"/>
    </row>
    <row r="60" spans="1:12" s="6" customFormat="1" ht="15.75" customHeight="1">
      <c r="A60" s="38" t="s">
        <v>6</v>
      </c>
      <c r="B60" s="39"/>
      <c r="C60" s="39"/>
      <c r="D60" s="39"/>
      <c r="E60" s="39"/>
      <c r="F60" s="39"/>
      <c r="G60" s="39"/>
      <c r="H60" s="39"/>
      <c r="I60" s="39"/>
      <c r="J60" s="39"/>
      <c r="K60" s="40"/>
      <c r="L60" s="9"/>
    </row>
    <row r="61" spans="1:12" s="3" customFormat="1" ht="15.75" customHeight="1">
      <c r="A61" s="38" t="s">
        <v>7</v>
      </c>
      <c r="B61" s="39"/>
      <c r="C61" s="39"/>
      <c r="D61" s="39"/>
      <c r="E61" s="39"/>
      <c r="F61" s="39"/>
      <c r="G61" s="39"/>
      <c r="H61" s="39"/>
      <c r="I61" s="39"/>
      <c r="J61" s="39"/>
      <c r="K61" s="40"/>
      <c r="L61" s="9"/>
    </row>
    <row r="62" spans="1:12" s="3" customFormat="1">
      <c r="A62" s="38" t="s">
        <v>8</v>
      </c>
      <c r="B62" s="39"/>
      <c r="C62" s="39"/>
      <c r="D62" s="39"/>
      <c r="E62" s="39"/>
      <c r="F62" s="39"/>
      <c r="G62" s="39"/>
      <c r="H62" s="39"/>
      <c r="I62" s="39"/>
      <c r="J62" s="39"/>
      <c r="K62" s="40"/>
      <c r="L62" s="9"/>
    </row>
    <row r="63" spans="1:12" s="3" customFormat="1">
      <c r="A63" s="7" t="s">
        <v>17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s="3" customForma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4" s="3" customFormat="1" ht="15.75" customHeight="1">
      <c r="A65" s="37" t="s">
        <v>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</row>
    <row r="66" spans="1:14" s="18" customFormat="1" ht="18" customHeight="1">
      <c r="A66" s="15" t="s">
        <v>73</v>
      </c>
      <c r="B66" s="16"/>
      <c r="C66" s="16"/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spans="1:14" s="3" customFormat="1">
      <c r="A67" s="23" t="s">
        <v>74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7"/>
    </row>
    <row r="68" spans="1:14" s="3" customFormat="1" ht="45" customHeight="1">
      <c r="A68" s="24" t="s">
        <v>75</v>
      </c>
      <c r="B68" s="24"/>
      <c r="C68" s="24"/>
      <c r="D68" s="24"/>
      <c r="E68" s="24"/>
      <c r="F68" s="19"/>
      <c r="G68" s="19"/>
      <c r="H68" s="19"/>
      <c r="I68" s="19"/>
      <c r="J68" s="19"/>
      <c r="K68" s="19"/>
      <c r="L68" s="8"/>
    </row>
    <row r="69" spans="1:14" s="3" customForma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8"/>
    </row>
    <row r="70" spans="1:14" s="3" customForma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7"/>
    </row>
    <row r="71" spans="1:14" s="3" customFormat="1">
      <c r="A71" s="7"/>
      <c r="B71" s="29" t="s">
        <v>21</v>
      </c>
      <c r="C71" s="29"/>
      <c r="D71" s="7"/>
      <c r="E71" s="7"/>
      <c r="F71" s="8" t="s">
        <v>22</v>
      </c>
      <c r="G71" s="8"/>
      <c r="H71" s="8"/>
      <c r="I71" s="14"/>
      <c r="J71" s="7"/>
      <c r="K71" s="7"/>
      <c r="L71" s="7"/>
    </row>
    <row r="72" spans="1:14" s="3" customFormat="1">
      <c r="A72" s="8"/>
      <c r="B72" s="29" t="s">
        <v>12</v>
      </c>
      <c r="C72" s="29"/>
      <c r="D72" s="8"/>
      <c r="E72" s="8"/>
      <c r="F72" s="8"/>
      <c r="G72" s="8"/>
      <c r="H72" s="8"/>
      <c r="I72" s="14"/>
      <c r="J72" s="8"/>
      <c r="K72" s="7"/>
      <c r="L72" s="7"/>
    </row>
    <row r="73" spans="1:14" s="3" customFormat="1">
      <c r="A73" s="7"/>
      <c r="B73" s="7"/>
      <c r="C73" s="7"/>
      <c r="D73" s="7"/>
      <c r="E73" s="7"/>
      <c r="F73" s="7"/>
      <c r="G73" s="7"/>
      <c r="H73" s="7"/>
      <c r="I73" s="14"/>
      <c r="J73" s="7"/>
      <c r="K73" s="7"/>
      <c r="L73" s="7"/>
    </row>
    <row r="74" spans="1:14" s="3" customFormat="1">
      <c r="A74" s="7"/>
      <c r="B74" s="7" t="s">
        <v>23</v>
      </c>
      <c r="C74" s="7"/>
      <c r="D74" s="7"/>
      <c r="E74" s="7"/>
      <c r="F74" s="7"/>
      <c r="G74" s="7"/>
      <c r="H74" s="7"/>
      <c r="I74" s="14"/>
      <c r="J74" s="7"/>
      <c r="K74" s="7"/>
      <c r="L74" s="7"/>
    </row>
    <row r="75" spans="1:14" s="3" customFormat="1">
      <c r="A75" s="7"/>
      <c r="B75" s="7"/>
      <c r="C75" s="7"/>
      <c r="D75" s="7"/>
      <c r="E75" s="7"/>
      <c r="F75" s="7"/>
      <c r="G75" s="7"/>
      <c r="H75" s="7"/>
      <c r="I75" s="14"/>
      <c r="J75" s="7"/>
      <c r="K75" s="7"/>
      <c r="L75" s="7"/>
    </row>
    <row r="76" spans="1:14" s="3" customFormat="1">
      <c r="A76" s="7"/>
      <c r="B76" s="7" t="s">
        <v>19</v>
      </c>
      <c r="C76" s="7"/>
      <c r="D76" s="7"/>
      <c r="E76" s="7"/>
      <c r="F76" s="7" t="s">
        <v>16</v>
      </c>
      <c r="G76" s="7"/>
      <c r="H76" s="7"/>
      <c r="I76" s="14"/>
      <c r="J76" s="7"/>
      <c r="K76" s="7"/>
      <c r="L76" s="7"/>
    </row>
    <row r="77" spans="1:14">
      <c r="A77" s="7"/>
      <c r="B77" s="7"/>
      <c r="C77" s="7"/>
      <c r="D77" s="7"/>
      <c r="E77" s="7"/>
      <c r="F77" s="7"/>
      <c r="G77" s="7"/>
      <c r="H77" s="7"/>
      <c r="I77" s="14"/>
      <c r="J77" s="7"/>
      <c r="K77" s="7"/>
    </row>
    <row r="78" spans="1:14">
      <c r="A78" s="7"/>
      <c r="B78" s="7" t="s">
        <v>10</v>
      </c>
      <c r="C78" s="7"/>
      <c r="D78" s="7"/>
      <c r="E78" s="7"/>
      <c r="F78" s="7" t="s">
        <v>10</v>
      </c>
      <c r="G78" s="7"/>
      <c r="H78" s="7"/>
      <c r="I78" s="7"/>
      <c r="J78" s="7"/>
      <c r="K78" s="7"/>
    </row>
    <row r="79" spans="1:14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</row>
    <row r="82" spans="1:5">
      <c r="A82" s="2"/>
      <c r="E82" s="2"/>
    </row>
    <row r="83" spans="1:5">
      <c r="A83" s="2"/>
    </row>
    <row r="84" spans="1:5">
      <c r="A84" s="2"/>
    </row>
  </sheetData>
  <mergeCells count="27">
    <mergeCell ref="J9:J10"/>
    <mergeCell ref="L9:L10"/>
    <mergeCell ref="G9:I9"/>
    <mergeCell ref="A65:L65"/>
    <mergeCell ref="A62:K62"/>
    <mergeCell ref="A61:K61"/>
    <mergeCell ref="A60:K60"/>
    <mergeCell ref="A7:L7"/>
    <mergeCell ref="B71:C71"/>
    <mergeCell ref="B72:C72"/>
    <mergeCell ref="K9:K10"/>
    <mergeCell ref="A9:A10"/>
    <mergeCell ref="B9:B10"/>
    <mergeCell ref="C9:C10"/>
    <mergeCell ref="D9:D10"/>
    <mergeCell ref="E9:E10"/>
    <mergeCell ref="F9:F10"/>
    <mergeCell ref="A70:K70"/>
    <mergeCell ref="A69:K69"/>
    <mergeCell ref="A67:K67"/>
    <mergeCell ref="A68:E68"/>
    <mergeCell ref="A1:L1"/>
    <mergeCell ref="A8:L8"/>
    <mergeCell ref="A3:L3"/>
    <mergeCell ref="A4:L4"/>
    <mergeCell ref="A5:L5"/>
    <mergeCell ref="A6:L6"/>
  </mergeCells>
  <phoneticPr fontId="0" type="noConversion"/>
  <pageMargins left="0.7" right="0.7" top="0.75" bottom="0.75" header="0.3" footer="0.3"/>
  <pageSetup scale="47" fitToHeight="3" orientation="landscape" r:id="rId1"/>
  <headerFooter alignWithMargins="0">
    <oddFooter xml:space="preserve">&amp;R&amp;P из &amp;N </oddFooter>
  </headerFooter>
  <rowBreaks count="1" manualBreakCount="1">
    <brk id="5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2011-12-01T07:28:01Z</cp:lastPrinted>
  <dcterms:created xsi:type="dcterms:W3CDTF">2010-02-10T14:08:21Z</dcterms:created>
  <dcterms:modified xsi:type="dcterms:W3CDTF">2011-12-07T10:10:58Z</dcterms:modified>
</cp:coreProperties>
</file>